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avans-my.sharepoint.com/personal/kmc_haast_avans_nl/Documents/Documents/Videoplatform/"/>
    </mc:Choice>
  </mc:AlternateContent>
  <xr:revisionPtr revIDLastSave="19" documentId="8_{97B2FF0E-0FE9-4A50-84F3-4E80E56B5809}" xr6:coauthVersionLast="47" xr6:coauthVersionMax="47" xr10:uidLastSave="{1A7511AE-E388-4716-A22A-3528967E20EB}"/>
  <bookViews>
    <workbookView xWindow="-108" yWindow="-108" windowWidth="23256" windowHeight="12576" xr2:uid="{372AD9DE-C206-428F-886E-9DA55ACA1391}"/>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1" l="1"/>
  <c r="H23" i="1"/>
  <c r="H22" i="1"/>
  <c r="H8" i="1"/>
  <c r="H7" i="1"/>
  <c r="H6" i="1"/>
  <c r="H10" i="1" l="1"/>
  <c r="H30" i="1" s="1"/>
</calcChain>
</file>

<file path=xl/sharedStrings.xml><?xml version="1.0" encoding="utf-8"?>
<sst xmlns="http://schemas.openxmlformats.org/spreadsheetml/2006/main" count="53" uniqueCount="41">
  <si>
    <t xml:space="preserve"> PRIJZENBLAD bij aanbesteding VCMS</t>
  </si>
  <si>
    <t>Toelichting onder tabellen</t>
  </si>
  <si>
    <t>Post</t>
  </si>
  <si>
    <t>Beschrijving</t>
  </si>
  <si>
    <t>eenmalig</t>
  </si>
  <si>
    <t>Totaal</t>
  </si>
  <si>
    <t>Implementatie</t>
  </si>
  <si>
    <r>
      <t xml:space="preserve">Opleveren nieuw </t>
    </r>
    <r>
      <rPr>
        <sz val="10"/>
        <rFont val="Verdana"/>
        <family val="2"/>
      </rPr>
      <t>VCMS conform Programma van Eisen en Wensen</t>
    </r>
    <r>
      <rPr>
        <sz val="10"/>
        <color theme="1"/>
        <rFont val="Verdana"/>
        <family val="2"/>
      </rPr>
      <t>, op basis van Inschrijving</t>
    </r>
    <r>
      <rPr>
        <sz val="10"/>
        <rFont val="Verdana"/>
        <family val="2"/>
      </rPr>
      <t>, inclusief koppelingen en dergelijke</t>
    </r>
  </si>
  <si>
    <t>Migratie</t>
  </si>
  <si>
    <t>Migratie van oude content</t>
  </si>
  <si>
    <t>Training</t>
  </si>
  <si>
    <t>Beheerders worden getraind zodanig dat zij zelfstandig, zonder tussenkomst van servicemedewerker van Opdrachtnemer, tenminste basisinrichting van het VCMS, lms integratie en beheer van content in back-end kunnen uitvoeren.</t>
  </si>
  <si>
    <t>Eenmalige kosten</t>
  </si>
  <si>
    <t>Tarief per licentie</t>
  </si>
  <si>
    <t>Tarief per jaar</t>
  </si>
  <si>
    <r>
      <t xml:space="preserve">Basis </t>
    </r>
    <r>
      <rPr>
        <sz val="10"/>
        <rFont val="Verdana"/>
        <family val="2"/>
      </rPr>
      <t>VCMS licentie</t>
    </r>
  </si>
  <si>
    <t>Kosten testplatform parallel aan productie</t>
  </si>
  <si>
    <t>Tarief vermelden indien dit onderdeel niet in tarief 'Basis VCMS licentie' zit</t>
  </si>
  <si>
    <t>Integratie met LMS (Brightspace)</t>
  </si>
  <si>
    <t>ASR onbeperkt, vaste kosten per jaar</t>
  </si>
  <si>
    <t>Support</t>
  </si>
  <si>
    <t>Bandbreedte en opslag</t>
  </si>
  <si>
    <t>Onbeperkt</t>
  </si>
  <si>
    <t>Terrabyte</t>
  </si>
  <si>
    <t>Aantal gebruikslicenties studenten</t>
  </si>
  <si>
    <t>Aantal gebruikslicenties medewerkers</t>
  </si>
  <si>
    <t>Kosten per kalenderjaar</t>
  </si>
  <si>
    <t>periode 3 Kalenderjaren + Eenmalige kosten</t>
  </si>
  <si>
    <t>INVULLEN IN TENDERNED</t>
  </si>
  <si>
    <t>TOELICHTING</t>
  </si>
  <si>
    <t>Groene cellen in te vullen door Inschrijvers</t>
  </si>
  <si>
    <t>Bedragen exclusief btw in EURO</t>
  </si>
  <si>
    <t>Opmerking:</t>
  </si>
  <si>
    <t>Avans is een dynamische organisatie. Het aantal gebruikers van het VCMS (licenties) kan dus fluctueren (naar boven of naar beneden). Dit beïnvloedt níet de prijs per licentie.</t>
  </si>
  <si>
    <t>De genoemde aantallen in het Prijzenblad lijden niet tot een verplichte afname. Deze zijn indicatief en gebaseerd op de aantallen van het studiejaar 2021-2022. Deze zijn bedoeld om een evenredig prijsvergelijk te kunnen maken.</t>
  </si>
  <si>
    <r>
      <t xml:space="preserve">Kosten per kalenderjaar </t>
    </r>
    <r>
      <rPr>
        <b/>
        <sz val="10"/>
        <rFont val="Verdana"/>
        <family val="2"/>
      </rPr>
      <t>(vanaf livegang VCMS)*</t>
    </r>
    <r>
      <rPr>
        <b/>
        <sz val="10"/>
        <color theme="1"/>
        <rFont val="Verdana"/>
        <family val="2"/>
      </rPr>
      <t>*</t>
    </r>
  </si>
  <si>
    <t>gebruikers***</t>
  </si>
  <si>
    <t xml:space="preserve">***Bron voor deze getallen: https://www.avans.nl/over-avans/organisatie/avans-in-cijfers </t>
  </si>
  <si>
    <t>** LET OP: Voor de kosten per kalenderjaar is een plafondbedrag opgenomen van € 200.000,- exclusief btw. Inschrijvingen die dit plafondbedrag per jaar overschrijden, worden uitgesloten van de inschrijving.</t>
  </si>
  <si>
    <t>* LET OP: Inschrijver dient uit te gaan van een situatie waarbij Avans een nieuwe opdrachtgever is. Indien de huidige opdrachtnemer van Avans de opdracht gegund krijgt worden alleen de daadwerkelijk gemaakte kosten doorbelast.</t>
  </si>
  <si>
    <r>
      <t>Eenmalige kosten</t>
    </r>
    <r>
      <rPr>
        <b/>
        <sz val="10"/>
        <color rgb="FFFF0000"/>
        <rFont val="Verdana"/>
        <family val="2"/>
      </rPr>
      <t xml:space="preserve"> </t>
    </r>
    <r>
      <rPr>
        <b/>
        <sz val="10"/>
        <rFont val="Verdana"/>
        <family val="2"/>
      </rPr>
      <t xml:space="preserve">(tot afronden implementatiefase en nazorg) </t>
    </r>
    <r>
      <rPr>
        <b/>
        <sz val="10"/>
        <color theme="1"/>
        <rFont val="Verdana"/>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</si>
</sst>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00"/>
    <numFmt numFmtId="165" formatCode="&quot;€&quot;\ #,##0"/>
    <numFmt numFmtId="166" formatCode="[$€-2]\ #,##0"/>
    <numFmt numFmtId="167" formatCode="[$€-2]\ #,##0.00"/>
    <numFmt numFmtId="168" formatCode="_([$€-2]\ * #,##0_);_([$€-2]\ * \(#,##0\);_([$€-2]\ * &quot;-&quot;_);_(@_)"/>
  </numFmts>
  <fonts count="12" x14ac:knownFonts="1">
    <font>
      <sz val="11"/>
      <color theme="1"/>
      <name val="Calibri"/>
      <family val="2"/>
      <scheme val="minor"/>
    </font>
    <font>
      <b/>
      <sz val="11"/>
      <color theme="0"/>
      <name val="Calibri"/>
      <family val="2"/>
      <scheme val="minor"/>
    </font>
    <font>
      <b/>
      <sz val="11"/>
      <color theme="1"/>
      <name val="Calibri"/>
      <family val="2"/>
      <scheme val="minor"/>
    </font>
    <font>
      <b/>
      <sz val="10"/>
      <color theme="0"/>
      <name val="Verdana"/>
      <family val="2"/>
    </font>
    <font>
      <sz val="10"/>
      <color theme="1"/>
      <name val="Verdana"/>
      <family val="2"/>
    </font>
    <font>
      <b/>
      <sz val="10"/>
      <color theme="1"/>
      <name val="Verdana"/>
      <family val="2"/>
    </font>
    <font>
      <b/>
      <sz val="10"/>
      <color rgb="FFFF0000"/>
      <name val="Verdana"/>
      <family val="2"/>
    </font>
    <font>
      <b/>
      <sz val="10"/>
      <name val="Verdana"/>
      <family val="2"/>
    </font>
    <font>
      <sz val="10"/>
      <name val="Verdana"/>
      <family val="2"/>
    </font>
    <font>
      <sz val="10"/>
      <color rgb="FFFF0000"/>
      <name val="Verdana"/>
      <family val="2"/>
    </font>
    <font>
      <sz val="8"/>
      <color theme="1"/>
      <name val="Calibri"/>
      <family val="2"/>
      <scheme val="minor"/>
    </font>
    <font>
      <b/>
      <sz val="11"/>
      <color rgb="FF000000"/>
      <name val="Calibri"/>
      <family val="2"/>
      <scheme val="minor"/>
    </font>
  </fonts>
  <fills count="7">
    <fill>
      <patternFill patternType="none"/>
    </fill>
    <fill>
      <patternFill patternType="gray125"/>
    </fill>
    <fill>
      <patternFill patternType="solid">
        <fgColor rgb="FFC6002A"/>
        <bgColor indexed="64"/>
      </patternFill>
    </fill>
    <fill>
      <patternFill patternType="solid">
        <fgColor rgb="FFBFBFBF"/>
        <bgColor indexed="64"/>
      </patternFill>
    </fill>
    <fill>
      <patternFill patternType="solid">
        <fgColor rgb="FF92D050"/>
        <bgColor indexed="64"/>
      </patternFill>
    </fill>
    <fill>
      <patternFill patternType="solid">
        <fgColor theme="5" tint="0.39997558519241921"/>
        <bgColor indexed="64"/>
      </patternFill>
    </fill>
    <fill>
      <patternFill patternType="solid">
        <fgColor theme="1"/>
        <bgColor indexed="64"/>
      </patternFill>
    </fill>
  </fills>
  <borders count="26">
    <border>
      <left/>
      <right/>
      <top/>
      <bottom/>
      <diagonal/>
    </border>
    <border>
      <left style="thin">
        <color auto="1"/>
      </left>
      <right/>
      <top/>
      <bottom/>
      <diagonal/>
    </border>
    <border>
      <left style="thin">
        <color rgb="FF000000"/>
      </left>
      <right/>
      <top/>
      <bottom/>
      <diagonal/>
    </border>
    <border>
      <left/>
      <right style="dotted">
        <color rgb="FF000000"/>
      </right>
      <top/>
      <bottom/>
      <diagonal/>
    </border>
    <border>
      <left style="thin">
        <color rgb="FF000000"/>
      </left>
      <right/>
      <top style="thin">
        <color auto="1"/>
      </top>
      <bottom/>
      <diagonal/>
    </border>
    <border>
      <left/>
      <right/>
      <top style="thin">
        <color auto="1"/>
      </top>
      <bottom/>
      <diagonal/>
    </border>
    <border>
      <left/>
      <right style="dotted">
        <color rgb="FF000000"/>
      </right>
      <top style="thin">
        <color auto="1"/>
      </top>
      <bottom/>
      <diagonal/>
    </border>
    <border>
      <left style="dotted">
        <color rgb="FF000000"/>
      </left>
      <right/>
      <top style="dotted">
        <color rgb="FF000000"/>
      </top>
      <bottom/>
      <diagonal/>
    </border>
    <border>
      <left/>
      <right style="dotted">
        <color rgb="FF000000"/>
      </right>
      <top style="dotted">
        <color rgb="FF000000"/>
      </top>
      <bottom/>
      <diagonal/>
    </border>
    <border>
      <left/>
      <right/>
      <top style="dotted">
        <color rgb="FF000000"/>
      </top>
      <bottom/>
      <diagonal/>
    </border>
    <border>
      <left style="thin">
        <color rgb="FF000000"/>
      </left>
      <right style="thin">
        <color rgb="FF000000"/>
      </right>
      <top style="dotted">
        <color rgb="FF000000"/>
      </top>
      <bottom/>
      <diagonal/>
    </border>
    <border>
      <left style="thin">
        <color rgb="FF000000"/>
      </left>
      <right/>
      <top style="thin">
        <color rgb="FF000000"/>
      </top>
      <bottom style="thin">
        <color rgb="FF000000"/>
      </bottom>
      <diagonal/>
    </border>
    <border>
      <left/>
      <right style="thin">
        <color rgb="FF000000"/>
      </right>
      <top style="dotted">
        <color rgb="FF000000"/>
      </top>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dotted">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8">
    <xf numFmtId="0" fontId="0" fillId="0" borderId="0" xfId="0"/>
    <xf numFmtId="164" fontId="4" fillId="4" borderId="10" xfId="0" applyNumberFormat="1" applyFont="1" applyFill="1" applyBorder="1" applyAlignment="1" applyProtection="1">
      <alignment horizontal="right" vertical="center"/>
      <protection locked="0"/>
    </xf>
    <xf numFmtId="164" fontId="4" fillId="4" borderId="9" xfId="0" applyNumberFormat="1" applyFont="1" applyFill="1" applyBorder="1" applyAlignment="1" applyProtection="1">
      <alignment horizontal="right" vertical="center"/>
      <protection locked="0"/>
    </xf>
    <xf numFmtId="167" fontId="4" fillId="4" borderId="15" xfId="0" applyNumberFormat="1" applyFont="1" applyFill="1" applyBorder="1" applyAlignment="1" applyProtection="1">
      <alignment horizontal="right" vertical="center"/>
      <protection locked="0"/>
    </xf>
    <xf numFmtId="167" fontId="4" fillId="4" borderId="17" xfId="0" applyNumberFormat="1" applyFont="1" applyFill="1" applyBorder="1" applyAlignment="1" applyProtection="1">
      <alignment horizontal="right" vertical="center"/>
      <protection locked="0"/>
    </xf>
    <xf numFmtId="0" fontId="3" fillId="2" borderId="0" xfId="0" applyFont="1" applyFill="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0" fillId="0" borderId="0" xfId="0" applyAlignment="1" applyProtection="1">
      <alignment vertical="center"/>
    </xf>
    <xf numFmtId="0" fontId="4" fillId="0" borderId="0" xfId="0" applyFont="1" applyAlignment="1" applyProtection="1">
      <alignment vertical="center"/>
    </xf>
    <xf numFmtId="0" fontId="4" fillId="0" borderId="1" xfId="0" applyFont="1" applyBorder="1" applyAlignment="1" applyProtection="1">
      <alignment vertical="center"/>
    </xf>
    <xf numFmtId="0" fontId="4" fillId="0" borderId="0" xfId="0" applyFont="1" applyAlignment="1" applyProtection="1">
      <alignment horizontal="left" vertical="center"/>
    </xf>
    <xf numFmtId="0" fontId="5" fillId="0" borderId="2" xfId="0" applyFont="1" applyBorder="1" applyAlignment="1" applyProtection="1">
      <alignment vertical="center"/>
    </xf>
    <xf numFmtId="0" fontId="4" fillId="0" borderId="3" xfId="0" applyFont="1" applyBorder="1" applyAlignment="1" applyProtection="1">
      <alignment vertical="center"/>
    </xf>
    <xf numFmtId="0" fontId="4" fillId="0" borderId="4" xfId="0" applyFont="1" applyBorder="1" applyAlignment="1" applyProtection="1">
      <alignment vertical="center"/>
    </xf>
    <xf numFmtId="0" fontId="5" fillId="3" borderId="5" xfId="0" applyFont="1" applyFill="1" applyBorder="1" applyAlignment="1" applyProtection="1">
      <alignment vertical="center"/>
    </xf>
    <xf numFmtId="0" fontId="5" fillId="3" borderId="6" xfId="0" applyFont="1" applyFill="1" applyBorder="1" applyAlignment="1" applyProtection="1">
      <alignment vertical="center"/>
    </xf>
    <xf numFmtId="0" fontId="5" fillId="3" borderId="5" xfId="0" applyFont="1" applyFill="1" applyBorder="1" applyAlignment="1" applyProtection="1">
      <alignment horizontal="center" vertical="center"/>
    </xf>
    <xf numFmtId="0" fontId="5" fillId="0" borderId="0" xfId="0" applyFont="1" applyAlignment="1" applyProtection="1">
      <alignment horizontal="center" vertical="center"/>
    </xf>
    <xf numFmtId="0" fontId="2" fillId="0" borderId="0" xfId="0" applyFont="1" applyAlignment="1" applyProtection="1">
      <alignment horizontal="center" vertical="center"/>
    </xf>
    <xf numFmtId="0" fontId="4" fillId="0" borderId="2" xfId="0" applyFont="1" applyBorder="1" applyAlignment="1" applyProtection="1">
      <alignment vertical="center"/>
    </xf>
    <xf numFmtId="0" fontId="4" fillId="0" borderId="7" xfId="0" applyFont="1" applyBorder="1" applyAlignment="1" applyProtection="1">
      <alignment vertical="center"/>
    </xf>
    <xf numFmtId="0" fontId="4" fillId="0" borderId="8" xfId="0" applyFont="1" applyBorder="1" applyAlignment="1" applyProtection="1">
      <alignment vertical="center" wrapText="1"/>
    </xf>
    <xf numFmtId="0" fontId="4" fillId="0" borderId="9" xfId="0" applyFont="1" applyBorder="1" applyAlignment="1" applyProtection="1">
      <alignment horizontal="right" vertical="center"/>
    </xf>
    <xf numFmtId="164" fontId="4" fillId="0" borderId="9" xfId="0" applyNumberFormat="1" applyFont="1" applyBorder="1" applyAlignment="1" applyProtection="1">
      <alignment horizontal="right" vertical="center"/>
    </xf>
    <xf numFmtId="0" fontId="4" fillId="0" borderId="0" xfId="0" applyFont="1" applyAlignment="1" applyProtection="1">
      <alignment horizontal="right" vertical="center"/>
    </xf>
    <xf numFmtId="165" fontId="4" fillId="0" borderId="0" xfId="0" applyNumberFormat="1" applyFont="1" applyAlignment="1" applyProtection="1">
      <alignment horizontal="right" vertical="center"/>
    </xf>
    <xf numFmtId="0" fontId="0" fillId="0" borderId="0" xfId="0" applyAlignment="1" applyProtection="1">
      <alignment horizontal="right" vertical="center"/>
    </xf>
    <xf numFmtId="165" fontId="0" fillId="0" borderId="0" xfId="0" applyNumberFormat="1" applyAlignment="1" applyProtection="1">
      <alignment horizontal="right" vertical="center"/>
    </xf>
    <xf numFmtId="0" fontId="4" fillId="0" borderId="8" xfId="0" applyFont="1" applyBorder="1" applyAlignment="1" applyProtection="1">
      <alignment vertical="center"/>
    </xf>
    <xf numFmtId="0" fontId="8" fillId="0" borderId="8" xfId="0" applyFont="1" applyBorder="1" applyAlignment="1" applyProtection="1">
      <alignment vertical="center" wrapText="1"/>
    </xf>
    <xf numFmtId="0" fontId="9" fillId="0" borderId="0" xfId="0" applyFont="1" applyAlignment="1" applyProtection="1">
      <alignment vertical="center" wrapText="1"/>
    </xf>
    <xf numFmtId="164" fontId="4" fillId="0" borderId="0" xfId="0" applyNumberFormat="1" applyFont="1" applyAlignment="1" applyProtection="1">
      <alignment horizontal="right" vertical="center"/>
    </xf>
    <xf numFmtId="0" fontId="4" fillId="0" borderId="0" xfId="0" applyFont="1" applyAlignment="1" applyProtection="1">
      <alignment vertical="center" wrapText="1"/>
    </xf>
    <xf numFmtId="164" fontId="5" fillId="0" borderId="0" xfId="0" applyNumberFormat="1" applyFont="1" applyAlignment="1" applyProtection="1">
      <alignment horizontal="right" vertical="center"/>
    </xf>
    <xf numFmtId="164" fontId="5" fillId="5" borderId="11" xfId="0" applyNumberFormat="1" applyFont="1" applyFill="1" applyBorder="1" applyAlignment="1" applyProtection="1">
      <alignment horizontal="right" vertical="center"/>
    </xf>
    <xf numFmtId="0" fontId="5" fillId="6" borderId="2" xfId="0" applyFont="1" applyFill="1" applyBorder="1" applyAlignment="1" applyProtection="1">
      <alignment vertical="center"/>
    </xf>
    <xf numFmtId="0" fontId="4" fillId="6" borderId="0" xfId="0" applyFont="1" applyFill="1" applyAlignment="1" applyProtection="1">
      <alignment vertical="center"/>
    </xf>
    <xf numFmtId="0" fontId="4" fillId="6" borderId="3" xfId="0" applyFont="1" applyFill="1" applyBorder="1" applyAlignment="1" applyProtection="1">
      <alignment vertical="center"/>
    </xf>
    <xf numFmtId="0" fontId="4" fillId="6" borderId="0" xfId="0" applyFont="1" applyFill="1" applyAlignment="1" applyProtection="1">
      <alignment horizontal="right" vertical="center"/>
    </xf>
    <xf numFmtId="165" fontId="4" fillId="6" borderId="0" xfId="0" applyNumberFormat="1" applyFont="1" applyFill="1" applyAlignment="1" applyProtection="1">
      <alignment horizontal="right" vertical="center"/>
    </xf>
    <xf numFmtId="0" fontId="5" fillId="0" borderId="0" xfId="0" applyFont="1" applyAlignment="1" applyProtection="1">
      <alignment vertical="center"/>
    </xf>
    <xf numFmtId="0" fontId="2" fillId="0" borderId="0" xfId="0" applyFont="1" applyAlignment="1" applyProtection="1">
      <alignment vertical="center"/>
    </xf>
    <xf numFmtId="0" fontId="4" fillId="0" borderId="9" xfId="0" applyFont="1" applyBorder="1" applyAlignment="1" applyProtection="1">
      <alignment horizontal="left" vertical="center"/>
    </xf>
    <xf numFmtId="166" fontId="4" fillId="0" borderId="12" xfId="0" applyNumberFormat="1" applyFont="1" applyBorder="1" applyAlignment="1" applyProtection="1">
      <alignment horizontal="right" vertical="center"/>
    </xf>
    <xf numFmtId="166" fontId="4" fillId="0" borderId="0" xfId="0" applyNumberFormat="1" applyFont="1" applyAlignment="1" applyProtection="1">
      <alignment horizontal="right" vertical="center"/>
    </xf>
    <xf numFmtId="0" fontId="0" fillId="0" borderId="0" xfId="0" applyAlignment="1" applyProtection="1">
      <alignment horizontal="left" vertical="center"/>
    </xf>
    <xf numFmtId="166" fontId="0" fillId="0" borderId="0" xfId="0" applyNumberFormat="1" applyAlignment="1" applyProtection="1">
      <alignment horizontal="right" vertical="center"/>
    </xf>
    <xf numFmtId="1" fontId="4" fillId="0" borderId="9" xfId="0" applyNumberFormat="1" applyFont="1" applyBorder="1" applyAlignment="1" applyProtection="1">
      <alignment horizontal="right" vertical="center"/>
    </xf>
    <xf numFmtId="1" fontId="4" fillId="0" borderId="0" xfId="0" applyNumberFormat="1" applyFont="1" applyAlignment="1" applyProtection="1">
      <alignment horizontal="right" vertical="center"/>
    </xf>
    <xf numFmtId="0" fontId="10" fillId="0" borderId="0" xfId="0" applyFont="1" applyAlignment="1" applyProtection="1">
      <alignment horizontal="left" vertical="center"/>
    </xf>
    <xf numFmtId="1" fontId="0" fillId="0" borderId="0" xfId="0" applyNumberFormat="1" applyAlignment="1" applyProtection="1">
      <alignment horizontal="right" vertical="center"/>
    </xf>
    <xf numFmtId="0" fontId="4" fillId="0" borderId="13" xfId="0" applyFont="1" applyBorder="1" applyAlignment="1" applyProtection="1">
      <alignment vertical="center"/>
    </xf>
    <xf numFmtId="3" fontId="4" fillId="0" borderId="14" xfId="0" applyNumberFormat="1" applyFont="1" applyBorder="1" applyAlignment="1" applyProtection="1">
      <alignment horizontal="right" vertical="center"/>
    </xf>
    <xf numFmtId="0" fontId="4" fillId="0" borderId="14" xfId="0" applyFont="1" applyBorder="1" applyAlignment="1" applyProtection="1">
      <alignment horizontal="left" vertical="center"/>
    </xf>
    <xf numFmtId="0" fontId="4" fillId="0" borderId="14" xfId="0" applyFont="1" applyBorder="1" applyAlignment="1" applyProtection="1">
      <alignment horizontal="right" vertical="center"/>
    </xf>
    <xf numFmtId="164" fontId="4" fillId="0" borderId="14" xfId="0" applyNumberFormat="1" applyFont="1" applyBorder="1" applyAlignment="1" applyProtection="1">
      <alignment horizontal="right" vertical="center"/>
    </xf>
    <xf numFmtId="0" fontId="4" fillId="0" borderId="16" xfId="0" applyFont="1" applyBorder="1" applyAlignment="1" applyProtection="1">
      <alignment vertical="center"/>
    </xf>
    <xf numFmtId="3" fontId="4" fillId="0" borderId="0" xfId="0" applyNumberFormat="1" applyFont="1" applyAlignment="1" applyProtection="1">
      <alignment horizontal="right" vertical="center"/>
    </xf>
    <xf numFmtId="0" fontId="4" fillId="0" borderId="18" xfId="0" applyFont="1" applyBorder="1" applyAlignment="1" applyProtection="1">
      <alignment vertical="center"/>
    </xf>
    <xf numFmtId="0" fontId="4" fillId="0" borderId="19" xfId="0" applyFont="1" applyBorder="1" applyAlignment="1" applyProtection="1">
      <alignment vertical="center"/>
    </xf>
    <xf numFmtId="0" fontId="5" fillId="0" borderId="19" xfId="0" applyFont="1" applyBorder="1" applyAlignment="1" applyProtection="1">
      <alignment horizontal="right" vertical="center"/>
    </xf>
    <xf numFmtId="164" fontId="5" fillId="5" borderId="11" xfId="0" applyNumberFormat="1" applyFont="1" applyFill="1" applyBorder="1" applyAlignment="1" applyProtection="1">
      <alignment vertical="center"/>
    </xf>
    <xf numFmtId="0" fontId="5" fillId="0" borderId="0" xfId="0" applyFont="1" applyAlignment="1" applyProtection="1">
      <alignment horizontal="right" vertical="center"/>
    </xf>
    <xf numFmtId="165" fontId="5" fillId="0" borderId="0" xfId="0" applyNumberFormat="1" applyFont="1" applyAlignment="1" applyProtection="1">
      <alignment vertical="center"/>
    </xf>
    <xf numFmtId="165" fontId="2" fillId="0" borderId="0" xfId="0" applyNumberFormat="1" applyFont="1" applyAlignment="1" applyProtection="1">
      <alignment vertical="center"/>
    </xf>
    <xf numFmtId="0" fontId="2" fillId="0" borderId="0" xfId="0" applyFont="1" applyAlignment="1" applyProtection="1">
      <alignment horizontal="right" vertical="center"/>
    </xf>
    <xf numFmtId="164" fontId="4" fillId="0" borderId="0" xfId="0" applyNumberFormat="1" applyFont="1" applyAlignment="1" applyProtection="1">
      <alignment vertical="center"/>
    </xf>
    <xf numFmtId="165" fontId="4" fillId="0" borderId="0" xfId="0" applyNumberFormat="1" applyFont="1" applyAlignment="1" applyProtection="1">
      <alignment vertical="center"/>
    </xf>
    <xf numFmtId="165" fontId="0" fillId="0" borderId="0" xfId="0" applyNumberFormat="1" applyAlignment="1" applyProtection="1">
      <alignment vertical="center"/>
    </xf>
    <xf numFmtId="0" fontId="7" fillId="0" borderId="0" xfId="0" applyFont="1" applyAlignment="1" applyProtection="1">
      <alignment horizontal="right" vertical="center"/>
    </xf>
    <xf numFmtId="164" fontId="5" fillId="5" borderId="0" xfId="0" applyNumberFormat="1" applyFont="1" applyFill="1" applyAlignment="1" applyProtection="1">
      <alignment vertical="center"/>
    </xf>
    <xf numFmtId="164" fontId="5" fillId="0" borderId="0" xfId="0" applyNumberFormat="1" applyFont="1" applyAlignment="1" applyProtection="1">
      <alignment vertical="center"/>
    </xf>
    <xf numFmtId="0" fontId="11" fillId="0" borderId="0" xfId="0" applyFont="1" applyAlignment="1" applyProtection="1">
      <alignment vertical="center"/>
    </xf>
    <xf numFmtId="168" fontId="11" fillId="0" borderId="0" xfId="0" applyNumberFormat="1" applyFont="1" applyAlignment="1" applyProtection="1">
      <alignment vertical="center"/>
    </xf>
    <xf numFmtId="0" fontId="4" fillId="0" borderId="20" xfId="0" applyFont="1" applyBorder="1" applyAlignment="1" applyProtection="1">
      <alignment vertical="center"/>
    </xf>
    <xf numFmtId="0" fontId="5" fillId="0" borderId="5" xfId="0" applyFont="1" applyBorder="1" applyAlignment="1" applyProtection="1">
      <alignment vertical="center"/>
    </xf>
    <xf numFmtId="0" fontId="2" fillId="0" borderId="5" xfId="0" applyFont="1" applyBorder="1" applyAlignment="1" applyProtection="1">
      <alignment vertical="center"/>
    </xf>
    <xf numFmtId="0" fontId="2" fillId="0" borderId="21" xfId="0" applyFont="1" applyBorder="1" applyAlignment="1" applyProtection="1">
      <alignment vertical="center"/>
    </xf>
    <xf numFmtId="0" fontId="4" fillId="0" borderId="0" xfId="0" applyFont="1" applyBorder="1" applyAlignment="1" applyProtection="1">
      <alignment vertical="center"/>
    </xf>
    <xf numFmtId="0" fontId="0" fillId="0" borderId="0" xfId="0" applyBorder="1" applyAlignment="1" applyProtection="1">
      <alignment vertical="center"/>
    </xf>
    <xf numFmtId="0" fontId="0" fillId="0" borderId="22" xfId="0" applyBorder="1" applyAlignment="1" applyProtection="1">
      <alignment vertical="center"/>
    </xf>
    <xf numFmtId="0" fontId="4" fillId="0" borderId="0" xfId="0" applyFont="1" applyBorder="1" applyAlignment="1" applyProtection="1">
      <alignment horizontal="left" vertical="center"/>
    </xf>
    <xf numFmtId="0" fontId="8" fillId="0" borderId="0" xfId="0" applyFont="1" applyBorder="1" applyAlignment="1" applyProtection="1">
      <alignment vertical="center"/>
    </xf>
    <xf numFmtId="0" fontId="4" fillId="0" borderId="23" xfId="0" applyFont="1" applyBorder="1" applyAlignment="1" applyProtection="1">
      <alignment vertical="center"/>
    </xf>
    <xf numFmtId="0" fontId="4" fillId="0" borderId="24" xfId="0" applyFont="1" applyBorder="1" applyAlignment="1" applyProtection="1">
      <alignment vertical="center"/>
    </xf>
    <xf numFmtId="0" fontId="0" fillId="0" borderId="24" xfId="0" applyBorder="1" applyAlignment="1" applyProtection="1">
      <alignment vertical="center"/>
    </xf>
    <xf numFmtId="0" fontId="0" fillId="0" borderId="25" xfId="0" applyBorder="1" applyAlignment="1" applyProtection="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A0B1-D36D-4649-A0F5-76E04383149C}">
  <dimension ref="A1:U42"/>
  <sheetViews>
    <sheetView tabSelected="1" topLeftCell="A14" workbookViewId="0">
      <selection activeCell="D6" sqref="D6"/>
    </sheetView>
  </sheetViews>
  <sheetFormatPr defaultColWidth="9.109375" defaultRowHeight="14.4" x14ac:dyDescent="0.3"/>
  <cols>
    <col min="1" max="1" width="3" style="8" customWidth="1"/>
    <col min="2" max="2" width="46.6640625" style="8" customWidth="1"/>
    <col min="3" max="3" width="77.44140625" style="8" customWidth="1"/>
    <col min="4" max="4" width="11.6640625" style="8" customWidth="1"/>
    <col min="5" max="5" width="7.6640625" style="8" customWidth="1"/>
    <col min="6" max="6" width="7.77734375" style="8" customWidth="1"/>
    <col min="7" max="7" width="18.77734375" style="8" customWidth="1"/>
    <col min="8" max="8" width="16.77734375" style="8" customWidth="1"/>
    <col min="9" max="9" width="11.6640625" style="8" customWidth="1"/>
    <col min="10" max="10" width="7.6640625" style="8" customWidth="1"/>
    <col min="11" max="11" width="4.44140625" style="8" customWidth="1"/>
    <col min="12" max="12" width="17" style="8" customWidth="1"/>
    <col min="13" max="13" width="16.109375" style="8" customWidth="1"/>
    <col min="14" max="14" width="11.6640625" style="8" customWidth="1"/>
    <col min="15" max="15" width="7.6640625" style="8" customWidth="1"/>
    <col min="16" max="16" width="16.109375" style="8" customWidth="1"/>
    <col min="17" max="17" width="11.6640625" style="8" customWidth="1"/>
    <col min="18" max="18" width="7.6640625" style="8" customWidth="1"/>
    <col min="19" max="19" width="4.44140625" style="8" customWidth="1"/>
    <col min="20" max="20" width="17" style="8" customWidth="1"/>
    <col min="21" max="21" width="16.109375" style="8" customWidth="1"/>
    <col min="22" max="16384" width="9.109375" style="8"/>
  </cols>
  <sheetData>
    <row r="1" spans="1:21" x14ac:dyDescent="0.3">
      <c r="A1" s="5"/>
      <c r="B1" s="5" t="s">
        <v>0</v>
      </c>
      <c r="C1" s="5"/>
      <c r="D1" s="5"/>
      <c r="E1" s="5"/>
      <c r="F1" s="5"/>
      <c r="G1" s="5"/>
      <c r="H1" s="5"/>
      <c r="I1" s="6"/>
      <c r="J1" s="6"/>
      <c r="K1" s="6"/>
      <c r="L1" s="6"/>
      <c r="M1" s="6"/>
      <c r="N1" s="6"/>
      <c r="O1" s="7"/>
      <c r="P1" s="7"/>
      <c r="Q1" s="7"/>
      <c r="R1" s="7"/>
      <c r="S1" s="7"/>
      <c r="T1" s="7"/>
      <c r="U1" s="7"/>
    </row>
    <row r="2" spans="1:21" x14ac:dyDescent="0.3">
      <c r="A2" s="9"/>
      <c r="B2" s="9" t="s">
        <v>1</v>
      </c>
      <c r="C2" s="9"/>
      <c r="D2" s="9"/>
      <c r="E2" s="9"/>
      <c r="F2" s="9"/>
      <c r="G2" s="9"/>
      <c r="H2" s="9"/>
      <c r="I2" s="9"/>
      <c r="J2" s="9"/>
      <c r="K2" s="9"/>
      <c r="L2" s="9"/>
      <c r="M2" s="9"/>
      <c r="N2" s="9"/>
    </row>
    <row r="3" spans="1:21" x14ac:dyDescent="0.3">
      <c r="A3" s="10"/>
      <c r="B3" s="9"/>
      <c r="C3" s="11"/>
      <c r="D3" s="9"/>
      <c r="E3" s="9"/>
      <c r="F3" s="9"/>
      <c r="G3" s="9"/>
      <c r="H3" s="9"/>
      <c r="I3" s="9"/>
      <c r="J3" s="9"/>
      <c r="K3" s="9"/>
      <c r="L3" s="9"/>
      <c r="M3" s="9"/>
      <c r="N3" s="9"/>
    </row>
    <row r="4" spans="1:21" ht="21.75" customHeight="1" x14ac:dyDescent="0.3">
      <c r="A4" s="12" t="s">
        <v>40</v>
      </c>
      <c r="B4" s="9"/>
      <c r="C4" s="13"/>
      <c r="D4" s="9"/>
      <c r="E4" s="9"/>
      <c r="F4" s="9"/>
      <c r="G4" s="9"/>
      <c r="H4" s="9"/>
      <c r="I4" s="9"/>
      <c r="J4" s="9"/>
      <c r="K4" s="9"/>
      <c r="L4" s="9"/>
      <c r="M4" s="9"/>
      <c r="N4" s="9"/>
    </row>
    <row r="5" spans="1:21" ht="15" customHeight="1" x14ac:dyDescent="0.3">
      <c r="A5" s="14"/>
      <c r="B5" s="15" t="s">
        <v>2</v>
      </c>
      <c r="C5" s="16" t="s">
        <v>3</v>
      </c>
      <c r="D5" s="17"/>
      <c r="E5" s="17"/>
      <c r="F5" s="17"/>
      <c r="G5" s="17" t="s">
        <v>4</v>
      </c>
      <c r="H5" s="17" t="s">
        <v>5</v>
      </c>
      <c r="I5" s="18"/>
      <c r="J5" s="18"/>
      <c r="K5" s="18"/>
      <c r="L5" s="18"/>
      <c r="M5" s="18"/>
      <c r="N5" s="18"/>
      <c r="O5" s="19"/>
      <c r="P5" s="19"/>
      <c r="Q5" s="19"/>
      <c r="R5" s="19"/>
      <c r="S5" s="19"/>
      <c r="T5" s="19"/>
      <c r="U5" s="19"/>
    </row>
    <row r="6" spans="1:21" ht="30.45" customHeight="1" x14ac:dyDescent="0.3">
      <c r="A6" s="20"/>
      <c r="B6" s="21" t="s">
        <v>6</v>
      </c>
      <c r="C6" s="22" t="s">
        <v>7</v>
      </c>
      <c r="D6" s="23" t="s">
        <v>4</v>
      </c>
      <c r="E6" s="23"/>
      <c r="F6" s="23"/>
      <c r="G6" s="1"/>
      <c r="H6" s="24">
        <f>G6</f>
        <v>0</v>
      </c>
      <c r="I6" s="25"/>
      <c r="J6" s="25"/>
      <c r="K6" s="25"/>
      <c r="L6" s="26"/>
      <c r="M6" s="26"/>
      <c r="N6" s="25"/>
      <c r="O6" s="27"/>
      <c r="P6" s="28"/>
      <c r="Q6" s="27"/>
      <c r="R6" s="27"/>
      <c r="S6" s="27"/>
      <c r="T6" s="28"/>
      <c r="U6" s="28"/>
    </row>
    <row r="7" spans="1:21" ht="17.25" customHeight="1" x14ac:dyDescent="0.3">
      <c r="A7" s="12"/>
      <c r="B7" s="21" t="s">
        <v>8</v>
      </c>
      <c r="C7" s="29" t="s">
        <v>9</v>
      </c>
      <c r="D7" s="23" t="s">
        <v>4</v>
      </c>
      <c r="E7" s="23"/>
      <c r="F7" s="23"/>
      <c r="G7" s="1"/>
      <c r="H7" s="24">
        <f>G7</f>
        <v>0</v>
      </c>
      <c r="I7" s="25"/>
      <c r="J7" s="25"/>
      <c r="K7" s="25"/>
      <c r="L7" s="26"/>
      <c r="M7" s="26"/>
      <c r="N7" s="25"/>
      <c r="O7" s="27"/>
      <c r="P7" s="28"/>
      <c r="Q7" s="27"/>
      <c r="R7" s="27"/>
      <c r="S7" s="27"/>
      <c r="T7" s="28"/>
      <c r="U7" s="28"/>
    </row>
    <row r="8" spans="1:21" ht="50.4" x14ac:dyDescent="0.3">
      <c r="A8" s="12"/>
      <c r="B8" s="21" t="s">
        <v>10</v>
      </c>
      <c r="C8" s="30" t="s">
        <v>11</v>
      </c>
      <c r="D8" s="23" t="s">
        <v>4</v>
      </c>
      <c r="E8" s="23"/>
      <c r="F8" s="23"/>
      <c r="G8" s="1"/>
      <c r="H8" s="24">
        <f>G8</f>
        <v>0</v>
      </c>
      <c r="I8" s="25"/>
      <c r="J8" s="25"/>
      <c r="K8" s="25"/>
      <c r="L8" s="26"/>
      <c r="M8" s="26"/>
      <c r="N8" s="25"/>
      <c r="O8" s="27"/>
      <c r="P8" s="28"/>
      <c r="Q8" s="27"/>
      <c r="R8" s="27"/>
      <c r="S8" s="27"/>
      <c r="T8" s="28"/>
      <c r="U8" s="28"/>
    </row>
    <row r="9" spans="1:21" x14ac:dyDescent="0.3">
      <c r="A9" s="12"/>
      <c r="B9" s="9"/>
      <c r="C9" s="31"/>
      <c r="D9" s="25"/>
      <c r="E9" s="25"/>
      <c r="F9" s="25"/>
      <c r="G9" s="32"/>
      <c r="H9" s="32"/>
      <c r="I9" s="25"/>
      <c r="J9" s="25"/>
      <c r="K9" s="25"/>
      <c r="L9" s="26"/>
      <c r="M9" s="26"/>
      <c r="N9" s="25"/>
      <c r="O9" s="27"/>
      <c r="P9" s="28"/>
      <c r="Q9" s="27"/>
      <c r="R9" s="27"/>
      <c r="S9" s="27"/>
      <c r="T9" s="28"/>
      <c r="U9" s="28"/>
    </row>
    <row r="10" spans="1:21" x14ac:dyDescent="0.3">
      <c r="A10" s="12"/>
      <c r="B10" s="9"/>
      <c r="C10" s="33"/>
      <c r="D10" s="25"/>
      <c r="E10" s="25"/>
      <c r="F10" s="25"/>
      <c r="G10" s="34" t="s">
        <v>12</v>
      </c>
      <c r="H10" s="35">
        <f>SUM(H6:H9)</f>
        <v>0</v>
      </c>
      <c r="I10" s="25"/>
      <c r="J10" s="25"/>
      <c r="K10" s="25"/>
      <c r="L10" s="26"/>
      <c r="M10" s="26"/>
      <c r="N10" s="25"/>
      <c r="O10" s="27"/>
      <c r="P10" s="28"/>
      <c r="Q10" s="27"/>
      <c r="R10" s="27"/>
      <c r="S10" s="27"/>
      <c r="T10" s="28"/>
      <c r="U10" s="28"/>
    </row>
    <row r="11" spans="1:21" ht="7.5" customHeight="1" x14ac:dyDescent="0.3">
      <c r="A11" s="12"/>
      <c r="B11" s="9"/>
      <c r="C11" s="13"/>
      <c r="D11" s="25"/>
      <c r="E11" s="25"/>
      <c r="F11" s="25"/>
      <c r="G11" s="26"/>
      <c r="H11" s="26"/>
      <c r="I11" s="25"/>
      <c r="J11" s="25"/>
      <c r="K11" s="25"/>
      <c r="L11" s="26"/>
      <c r="M11" s="26"/>
      <c r="N11" s="25"/>
      <c r="O11" s="27"/>
      <c r="P11" s="28"/>
      <c r="Q11" s="27"/>
      <c r="R11" s="27"/>
      <c r="S11" s="27"/>
      <c r="T11" s="28"/>
      <c r="U11" s="28"/>
    </row>
    <row r="12" spans="1:21" ht="3.75" customHeight="1" x14ac:dyDescent="0.3">
      <c r="A12" s="36"/>
      <c r="B12" s="37"/>
      <c r="C12" s="38"/>
      <c r="D12" s="39"/>
      <c r="E12" s="39"/>
      <c r="F12" s="39"/>
      <c r="G12" s="39"/>
      <c r="H12" s="40"/>
      <c r="I12" s="25"/>
      <c r="J12" s="25"/>
      <c r="K12" s="25"/>
      <c r="L12" s="25"/>
      <c r="M12" s="26"/>
      <c r="N12" s="25"/>
      <c r="O12" s="27"/>
      <c r="P12" s="28"/>
      <c r="Q12" s="27"/>
      <c r="R12" s="27"/>
      <c r="S12" s="27"/>
      <c r="T12" s="27"/>
      <c r="U12" s="28"/>
    </row>
    <row r="13" spans="1:21" ht="27.75" customHeight="1" x14ac:dyDescent="0.3">
      <c r="A13" s="12" t="s">
        <v>35</v>
      </c>
      <c r="B13" s="9"/>
      <c r="C13" s="13"/>
      <c r="D13" s="25"/>
      <c r="E13" s="25"/>
      <c r="F13" s="25"/>
      <c r="G13" s="25"/>
      <c r="H13" s="26"/>
      <c r="I13" s="25"/>
      <c r="J13" s="25"/>
      <c r="K13" s="25"/>
      <c r="L13" s="25"/>
      <c r="M13" s="26"/>
      <c r="N13" s="25"/>
      <c r="O13" s="27"/>
      <c r="P13" s="28"/>
      <c r="Q13" s="27"/>
      <c r="R13" s="27"/>
      <c r="S13" s="27"/>
      <c r="T13" s="27"/>
      <c r="U13" s="28"/>
    </row>
    <row r="14" spans="1:21" ht="16.5" customHeight="1" x14ac:dyDescent="0.3">
      <c r="A14" s="12"/>
      <c r="B14" s="15" t="s">
        <v>2</v>
      </c>
      <c r="C14" s="16" t="s">
        <v>3</v>
      </c>
      <c r="D14" s="15"/>
      <c r="E14" s="15"/>
      <c r="F14" s="15"/>
      <c r="G14" s="15" t="s">
        <v>13</v>
      </c>
      <c r="H14" s="15" t="s">
        <v>14</v>
      </c>
      <c r="I14" s="41"/>
      <c r="J14" s="41"/>
      <c r="K14" s="41"/>
      <c r="L14" s="41"/>
      <c r="M14" s="41"/>
      <c r="N14" s="41"/>
      <c r="O14" s="42"/>
      <c r="P14" s="42"/>
      <c r="Q14" s="42"/>
      <c r="R14" s="42"/>
      <c r="S14" s="42"/>
      <c r="T14" s="42"/>
      <c r="U14" s="42"/>
    </row>
    <row r="15" spans="1:21" ht="17.25" customHeight="1" x14ac:dyDescent="0.3">
      <c r="A15" s="20"/>
      <c r="B15" s="21" t="s">
        <v>15</v>
      </c>
      <c r="C15" s="29"/>
      <c r="D15" s="23"/>
      <c r="E15" s="43"/>
      <c r="F15" s="25"/>
      <c r="G15" s="44"/>
      <c r="H15" s="2"/>
      <c r="I15" s="25"/>
      <c r="J15" s="11"/>
      <c r="K15" s="25"/>
      <c r="L15" s="45"/>
      <c r="M15" s="26"/>
      <c r="N15" s="25"/>
      <c r="O15" s="46"/>
      <c r="P15" s="28"/>
      <c r="Q15" s="27"/>
      <c r="R15" s="46"/>
      <c r="S15" s="27"/>
      <c r="T15" s="47"/>
      <c r="U15" s="28"/>
    </row>
    <row r="16" spans="1:21" x14ac:dyDescent="0.3">
      <c r="A16" s="12"/>
      <c r="B16" s="21" t="s">
        <v>16</v>
      </c>
      <c r="C16" s="29" t="s">
        <v>17</v>
      </c>
      <c r="D16" s="23"/>
      <c r="E16" s="43"/>
      <c r="F16" s="25"/>
      <c r="G16" s="44"/>
      <c r="H16" s="2"/>
      <c r="I16" s="25"/>
      <c r="J16" s="11"/>
      <c r="K16" s="25"/>
      <c r="L16" s="45"/>
      <c r="M16" s="26"/>
      <c r="N16" s="25"/>
      <c r="O16" s="46"/>
      <c r="P16" s="28"/>
      <c r="Q16" s="27"/>
      <c r="R16" s="46"/>
      <c r="S16" s="27"/>
      <c r="T16" s="47"/>
      <c r="U16" s="28"/>
    </row>
    <row r="17" spans="1:21" x14ac:dyDescent="0.3">
      <c r="A17" s="12"/>
      <c r="B17" s="21" t="s">
        <v>18</v>
      </c>
      <c r="C17" s="29" t="s">
        <v>17</v>
      </c>
      <c r="D17" s="23"/>
      <c r="E17" s="43"/>
      <c r="F17" s="25"/>
      <c r="G17" s="44"/>
      <c r="H17" s="2"/>
      <c r="I17" s="25"/>
      <c r="J17" s="11"/>
      <c r="K17" s="25"/>
      <c r="L17" s="45"/>
      <c r="M17" s="26"/>
      <c r="N17" s="25"/>
      <c r="O17" s="46"/>
      <c r="P17" s="28"/>
      <c r="Q17" s="27"/>
      <c r="R17" s="46"/>
      <c r="S17" s="27"/>
      <c r="T17" s="47"/>
      <c r="U17" s="28"/>
    </row>
    <row r="18" spans="1:21" x14ac:dyDescent="0.3">
      <c r="A18" s="12"/>
      <c r="B18" s="21" t="s">
        <v>19</v>
      </c>
      <c r="C18" s="29" t="s">
        <v>17</v>
      </c>
      <c r="D18" s="23"/>
      <c r="E18" s="43"/>
      <c r="F18" s="25"/>
      <c r="G18" s="44"/>
      <c r="H18" s="2"/>
      <c r="I18" s="25"/>
      <c r="J18" s="11"/>
      <c r="K18" s="25"/>
      <c r="L18" s="45"/>
      <c r="M18" s="26"/>
      <c r="N18" s="25"/>
      <c r="O18" s="46"/>
      <c r="P18" s="28"/>
      <c r="Q18" s="27"/>
      <c r="R18" s="46"/>
      <c r="S18" s="27"/>
      <c r="T18" s="47"/>
      <c r="U18" s="28"/>
    </row>
    <row r="19" spans="1:21" x14ac:dyDescent="0.3">
      <c r="A19" s="12"/>
      <c r="B19" s="21" t="s">
        <v>20</v>
      </c>
      <c r="C19" s="29" t="s">
        <v>17</v>
      </c>
      <c r="D19" s="23"/>
      <c r="E19" s="43"/>
      <c r="F19" s="25"/>
      <c r="G19" s="44"/>
      <c r="H19" s="2"/>
      <c r="I19" s="25"/>
      <c r="J19" s="11"/>
      <c r="K19" s="25"/>
      <c r="L19" s="45"/>
      <c r="M19" s="26"/>
      <c r="N19" s="25"/>
      <c r="O19" s="46"/>
      <c r="P19" s="28"/>
      <c r="Q19" s="27"/>
      <c r="R19" s="46"/>
      <c r="S19" s="27"/>
      <c r="T19" s="47"/>
      <c r="U19" s="28"/>
    </row>
    <row r="20" spans="1:21" x14ac:dyDescent="0.3">
      <c r="A20" s="12"/>
      <c r="B20" s="21" t="s">
        <v>21</v>
      </c>
      <c r="C20" s="29" t="s">
        <v>17</v>
      </c>
      <c r="D20" s="48" t="s">
        <v>22</v>
      </c>
      <c r="E20" s="43" t="s">
        <v>23</v>
      </c>
      <c r="F20" s="25"/>
      <c r="G20" s="44"/>
      <c r="H20" s="2"/>
      <c r="I20" s="49"/>
      <c r="J20" s="11"/>
      <c r="K20" s="25"/>
      <c r="L20" s="45"/>
      <c r="M20" s="26"/>
      <c r="N20" s="49"/>
      <c r="O20" s="50"/>
      <c r="P20" s="28"/>
      <c r="Q20" s="51"/>
      <c r="R20" s="50"/>
      <c r="S20" s="27"/>
      <c r="T20" s="47"/>
      <c r="U20" s="28"/>
    </row>
    <row r="21" spans="1:21" ht="16.05" customHeight="1" x14ac:dyDescent="0.3">
      <c r="A21" s="12"/>
      <c r="B21" s="9"/>
      <c r="C21" s="13"/>
      <c r="D21" s="25"/>
      <c r="E21" s="11"/>
      <c r="F21" s="25"/>
      <c r="G21" s="45"/>
      <c r="H21" s="26"/>
      <c r="I21" s="25"/>
      <c r="J21" s="11"/>
      <c r="K21" s="25"/>
      <c r="L21" s="45"/>
      <c r="M21" s="26"/>
      <c r="N21" s="25"/>
      <c r="O21" s="46"/>
      <c r="P21" s="28"/>
      <c r="Q21" s="27"/>
      <c r="R21" s="46"/>
      <c r="S21" s="27"/>
      <c r="T21" s="47"/>
      <c r="U21" s="28"/>
    </row>
    <row r="22" spans="1:21" x14ac:dyDescent="0.3">
      <c r="A22" s="12"/>
      <c r="B22" s="52" t="s">
        <v>24</v>
      </c>
      <c r="C22" s="29" t="s">
        <v>17</v>
      </c>
      <c r="D22" s="53">
        <v>35114</v>
      </c>
      <c r="E22" s="54" t="s">
        <v>36</v>
      </c>
      <c r="F22" s="55"/>
      <c r="G22" s="3"/>
      <c r="H22" s="56">
        <f>D22*G22</f>
        <v>0</v>
      </c>
      <c r="I22" s="49"/>
      <c r="J22" s="11"/>
      <c r="K22" s="25"/>
      <c r="L22" s="45"/>
      <c r="M22" s="26"/>
      <c r="N22" s="49"/>
      <c r="O22" s="50"/>
      <c r="P22" s="28"/>
      <c r="Q22" s="51"/>
      <c r="R22" s="50"/>
      <c r="S22" s="27"/>
      <c r="T22" s="47"/>
      <c r="U22" s="28"/>
    </row>
    <row r="23" spans="1:21" x14ac:dyDescent="0.3">
      <c r="A23" s="12"/>
      <c r="B23" s="57" t="s">
        <v>25</v>
      </c>
      <c r="C23" s="29" t="s">
        <v>17</v>
      </c>
      <c r="D23" s="58">
        <v>3484</v>
      </c>
      <c r="E23" s="11" t="s">
        <v>36</v>
      </c>
      <c r="F23" s="25"/>
      <c r="G23" s="4"/>
      <c r="H23" s="32">
        <f>D23*G23</f>
        <v>0</v>
      </c>
      <c r="I23" s="49"/>
      <c r="J23" s="11"/>
      <c r="K23" s="25"/>
      <c r="L23" s="45"/>
      <c r="M23" s="26"/>
      <c r="N23" s="49"/>
      <c r="O23" s="50"/>
      <c r="P23" s="28"/>
      <c r="Q23" s="51"/>
      <c r="R23" s="50"/>
      <c r="S23" s="27"/>
      <c r="T23" s="47"/>
      <c r="U23" s="28"/>
    </row>
    <row r="24" spans="1:21" x14ac:dyDescent="0.3">
      <c r="A24" s="12"/>
      <c r="B24" s="9"/>
      <c r="C24" s="13"/>
      <c r="D24" s="25"/>
      <c r="E24" s="11"/>
      <c r="F24" s="25"/>
      <c r="G24" s="45"/>
      <c r="H24" s="26"/>
      <c r="I24" s="25"/>
      <c r="J24" s="11"/>
      <c r="K24" s="25"/>
      <c r="L24" s="45"/>
      <c r="M24" s="26"/>
      <c r="N24" s="25"/>
      <c r="O24" s="46"/>
      <c r="P24" s="28"/>
      <c r="Q24" s="27"/>
      <c r="R24" s="46"/>
      <c r="S24" s="27"/>
      <c r="T24" s="47"/>
      <c r="U24" s="28"/>
    </row>
    <row r="25" spans="1:21" ht="5.25" customHeight="1" x14ac:dyDescent="0.3">
      <c r="A25" s="36"/>
      <c r="B25" s="37"/>
      <c r="C25" s="38"/>
      <c r="D25" s="37"/>
      <c r="E25" s="37"/>
      <c r="F25" s="37"/>
      <c r="G25" s="37"/>
      <c r="H25" s="37"/>
      <c r="I25" s="9"/>
      <c r="J25" s="9"/>
      <c r="K25" s="9"/>
      <c r="L25" s="9"/>
      <c r="M25" s="9"/>
      <c r="N25" s="9"/>
    </row>
    <row r="26" spans="1:21" ht="5.25" customHeight="1" x14ac:dyDescent="0.3">
      <c r="A26" s="12"/>
      <c r="B26" s="9"/>
      <c r="C26" s="9"/>
      <c r="D26" s="9"/>
      <c r="E26" s="9"/>
      <c r="F26" s="9"/>
      <c r="G26" s="9"/>
      <c r="H26" s="9"/>
      <c r="I26" s="9"/>
      <c r="J26" s="9"/>
      <c r="K26" s="9"/>
      <c r="L26" s="9"/>
      <c r="M26" s="9"/>
      <c r="N26" s="9"/>
    </row>
    <row r="27" spans="1:21" ht="22.5" customHeight="1" x14ac:dyDescent="0.3">
      <c r="A27" s="59"/>
      <c r="B27" s="60"/>
      <c r="C27" s="60"/>
      <c r="D27" s="60"/>
      <c r="E27" s="60"/>
      <c r="F27" s="60"/>
      <c r="G27" s="61" t="s">
        <v>26</v>
      </c>
      <c r="H27" s="62">
        <f>SUM(H15:H23)</f>
        <v>0</v>
      </c>
      <c r="I27" s="41"/>
      <c r="J27" s="9"/>
      <c r="K27" s="9"/>
      <c r="L27" s="63"/>
      <c r="M27" s="64"/>
      <c r="N27" s="9"/>
      <c r="P27" s="65"/>
      <c r="T27" s="66"/>
      <c r="U27" s="65"/>
    </row>
    <row r="28" spans="1:21" x14ac:dyDescent="0.3">
      <c r="A28" s="9"/>
      <c r="B28" s="9"/>
      <c r="C28" s="9"/>
      <c r="D28" s="9"/>
      <c r="E28" s="9"/>
      <c r="F28" s="9"/>
      <c r="G28" s="25"/>
      <c r="H28" s="67"/>
      <c r="I28" s="9"/>
      <c r="J28" s="9"/>
      <c r="K28" s="9"/>
      <c r="L28" s="25"/>
      <c r="M28" s="68"/>
      <c r="N28" s="9"/>
      <c r="P28" s="69"/>
      <c r="T28" s="27"/>
      <c r="U28" s="69"/>
    </row>
    <row r="29" spans="1:21" x14ac:dyDescent="0.3">
      <c r="A29" s="9"/>
      <c r="B29" s="9"/>
      <c r="C29" s="9"/>
      <c r="D29" s="9"/>
      <c r="E29" s="9"/>
      <c r="F29" s="9"/>
      <c r="G29" s="9"/>
      <c r="H29" s="67"/>
      <c r="I29" s="9"/>
      <c r="J29" s="9"/>
      <c r="K29" s="9"/>
      <c r="L29" s="9"/>
      <c r="M29" s="9"/>
      <c r="N29" s="9"/>
    </row>
    <row r="30" spans="1:21" x14ac:dyDescent="0.3">
      <c r="A30" s="9"/>
      <c r="B30" s="9"/>
      <c r="C30" s="9"/>
      <c r="D30" s="9"/>
      <c r="E30" s="9"/>
      <c r="F30" s="9"/>
      <c r="G30" s="70" t="s">
        <v>27</v>
      </c>
      <c r="H30" s="71">
        <f>H10+(3*H27)</f>
        <v>0</v>
      </c>
      <c r="I30" s="41" t="s">
        <v>28</v>
      </c>
      <c r="J30" s="9"/>
      <c r="K30" s="9"/>
      <c r="L30" s="9"/>
      <c r="M30" s="68"/>
      <c r="N30" s="9"/>
    </row>
    <row r="31" spans="1:21" x14ac:dyDescent="0.3">
      <c r="A31" s="9"/>
      <c r="B31" s="9"/>
      <c r="C31" s="9"/>
      <c r="D31" s="9"/>
      <c r="E31" s="9"/>
      <c r="F31" s="9"/>
      <c r="G31" s="63"/>
      <c r="H31" s="72"/>
      <c r="I31" s="41"/>
      <c r="J31" s="9"/>
      <c r="K31" s="9"/>
      <c r="L31" s="9"/>
      <c r="M31" s="68"/>
      <c r="N31" s="9"/>
    </row>
    <row r="32" spans="1:21" s="42" customFormat="1" x14ac:dyDescent="0.3">
      <c r="A32" s="41"/>
      <c r="B32" s="41" t="s">
        <v>29</v>
      </c>
      <c r="C32" s="41"/>
      <c r="D32" s="41"/>
      <c r="E32" s="41"/>
      <c r="F32" s="41"/>
      <c r="G32" s="41"/>
      <c r="H32" s="41"/>
      <c r="J32" s="41"/>
      <c r="K32" s="41"/>
      <c r="L32" s="41"/>
      <c r="M32" s="41"/>
      <c r="N32" s="41"/>
      <c r="T32" s="73"/>
      <c r="U32" s="74"/>
    </row>
    <row r="33" spans="1:21" s="42" customFormat="1" x14ac:dyDescent="0.3">
      <c r="A33" s="41"/>
      <c r="B33" s="41"/>
      <c r="C33" s="41"/>
      <c r="D33" s="41"/>
      <c r="E33" s="41"/>
      <c r="F33" s="41"/>
      <c r="G33" s="41"/>
      <c r="H33" s="41"/>
      <c r="J33" s="41"/>
      <c r="K33" s="41"/>
      <c r="L33" s="41"/>
      <c r="M33" s="41"/>
      <c r="N33" s="41"/>
      <c r="T33" s="73"/>
      <c r="U33" s="74"/>
    </row>
    <row r="34" spans="1:21" s="42" customFormat="1" x14ac:dyDescent="0.3">
      <c r="A34" s="41"/>
      <c r="B34" s="75" t="s">
        <v>39</v>
      </c>
      <c r="C34" s="76"/>
      <c r="D34" s="76"/>
      <c r="E34" s="76"/>
      <c r="F34" s="76"/>
      <c r="G34" s="76"/>
      <c r="H34" s="76"/>
      <c r="I34" s="77"/>
      <c r="J34" s="76"/>
      <c r="K34" s="76"/>
      <c r="L34" s="76"/>
      <c r="M34" s="76"/>
      <c r="N34" s="76"/>
      <c r="O34" s="77"/>
      <c r="P34" s="78"/>
      <c r="T34" s="73"/>
      <c r="U34" s="74"/>
    </row>
    <row r="35" spans="1:21" x14ac:dyDescent="0.3">
      <c r="A35" s="9"/>
      <c r="B35" s="10" t="s">
        <v>38</v>
      </c>
      <c r="C35" s="79"/>
      <c r="D35" s="79"/>
      <c r="E35" s="79"/>
      <c r="F35" s="79"/>
      <c r="G35" s="79"/>
      <c r="H35" s="79"/>
      <c r="I35" s="79"/>
      <c r="J35" s="79"/>
      <c r="K35" s="79"/>
      <c r="L35" s="79"/>
      <c r="M35" s="79"/>
      <c r="N35" s="79"/>
      <c r="O35" s="80"/>
      <c r="P35" s="81"/>
    </row>
    <row r="36" spans="1:21" x14ac:dyDescent="0.3">
      <c r="A36" s="9"/>
      <c r="B36" s="10" t="s">
        <v>37</v>
      </c>
      <c r="C36" s="79"/>
      <c r="D36" s="79"/>
      <c r="E36" s="79"/>
      <c r="F36" s="79"/>
      <c r="G36" s="79"/>
      <c r="H36" s="79"/>
      <c r="I36" s="79"/>
      <c r="J36" s="79"/>
      <c r="K36" s="79"/>
      <c r="L36" s="79"/>
      <c r="M36" s="79"/>
      <c r="N36" s="79"/>
      <c r="O36" s="80"/>
      <c r="P36" s="81"/>
    </row>
    <row r="37" spans="1:21" x14ac:dyDescent="0.3">
      <c r="A37" s="9"/>
      <c r="B37" s="10"/>
      <c r="C37" s="79"/>
      <c r="D37" s="79"/>
      <c r="E37" s="79"/>
      <c r="F37" s="79"/>
      <c r="G37" s="79"/>
      <c r="H37" s="79"/>
      <c r="I37" s="79"/>
      <c r="J37" s="79"/>
      <c r="K37" s="79"/>
      <c r="L37" s="79"/>
      <c r="M37" s="79"/>
      <c r="N37" s="79"/>
      <c r="O37" s="80"/>
      <c r="P37" s="81"/>
    </row>
    <row r="38" spans="1:21" x14ac:dyDescent="0.3">
      <c r="A38" s="9"/>
      <c r="B38" s="10" t="s">
        <v>30</v>
      </c>
      <c r="C38" s="79"/>
      <c r="D38" s="82"/>
      <c r="E38" s="79"/>
      <c r="F38" s="79"/>
      <c r="G38" s="79"/>
      <c r="H38" s="79"/>
      <c r="I38" s="79"/>
      <c r="J38" s="79"/>
      <c r="K38" s="79"/>
      <c r="L38" s="79"/>
      <c r="M38" s="79"/>
      <c r="N38" s="79"/>
      <c r="O38" s="80"/>
      <c r="P38" s="81"/>
    </row>
    <row r="39" spans="1:21" x14ac:dyDescent="0.3">
      <c r="A39" s="9"/>
      <c r="B39" s="10" t="s">
        <v>31</v>
      </c>
      <c r="C39" s="79"/>
      <c r="D39" s="82"/>
      <c r="E39" s="79"/>
      <c r="F39" s="79"/>
      <c r="G39" s="79"/>
      <c r="H39" s="79"/>
      <c r="I39" s="79"/>
      <c r="J39" s="79"/>
      <c r="K39" s="79"/>
      <c r="L39" s="79"/>
      <c r="M39" s="79"/>
      <c r="N39" s="79"/>
      <c r="O39" s="80"/>
      <c r="P39" s="81"/>
    </row>
    <row r="40" spans="1:21" x14ac:dyDescent="0.3">
      <c r="A40" s="9"/>
      <c r="B40" s="10"/>
      <c r="C40" s="79"/>
      <c r="D40" s="79"/>
      <c r="E40" s="79"/>
      <c r="F40" s="79"/>
      <c r="G40" s="79"/>
      <c r="H40" s="79"/>
      <c r="I40" s="79"/>
      <c r="J40" s="79"/>
      <c r="K40" s="79"/>
      <c r="L40" s="79"/>
      <c r="M40" s="79"/>
      <c r="N40" s="79"/>
      <c r="O40" s="80"/>
      <c r="P40" s="81"/>
    </row>
    <row r="41" spans="1:21" x14ac:dyDescent="0.3">
      <c r="A41" s="9"/>
      <c r="B41" s="10" t="s">
        <v>32</v>
      </c>
      <c r="C41" s="83" t="s">
        <v>33</v>
      </c>
      <c r="D41" s="79"/>
      <c r="E41" s="79"/>
      <c r="F41" s="79"/>
      <c r="G41" s="79"/>
      <c r="H41" s="79"/>
      <c r="I41" s="79"/>
      <c r="J41" s="79"/>
      <c r="K41" s="79"/>
      <c r="L41" s="79"/>
      <c r="M41" s="79"/>
      <c r="N41" s="79"/>
      <c r="O41" s="80"/>
      <c r="P41" s="81"/>
    </row>
    <row r="42" spans="1:21" x14ac:dyDescent="0.3">
      <c r="A42" s="9"/>
      <c r="B42" s="84"/>
      <c r="C42" s="85" t="s">
        <v>34</v>
      </c>
      <c r="D42" s="85"/>
      <c r="E42" s="85"/>
      <c r="F42" s="85"/>
      <c r="G42" s="85"/>
      <c r="H42" s="85"/>
      <c r="I42" s="85"/>
      <c r="J42" s="85"/>
      <c r="K42" s="85"/>
      <c r="L42" s="85"/>
      <c r="M42" s="85"/>
      <c r="N42" s="85"/>
      <c r="O42" s="86"/>
      <c r="P42" s="87"/>
    </row>
  </sheetData>
  <sheetProtection algorithmName="SHA-512" hashValue="pcUFLBBHKcKh6YuDqRoXe6tXevsdatziYgOZoNmi9MR5xBd1DcFlY7B06Qi49aob6CqfFOTjSSBfqlPcvZqOzA==" saltValue="IFXhAXeD1UC7Bfnn61LgnA=="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20CDD30B2724FB43A11399E7EA368" ma:contentTypeVersion="9" ma:contentTypeDescription="Create a new document." ma:contentTypeScope="" ma:versionID="8d326f87dfc7444a9b38c72cb54915c3">
  <xsd:schema xmlns:xsd="http://www.w3.org/2001/XMLSchema" xmlns:xs="http://www.w3.org/2001/XMLSchema" xmlns:p="http://schemas.microsoft.com/office/2006/metadata/properties" xmlns:ns2="b0ee5541-362b-433b-bee6-2f42267ae604" xmlns:ns3="cfa30666-c7ba-42d6-869c-f5002c854295" targetNamespace="http://schemas.microsoft.com/office/2006/metadata/properties" ma:root="true" ma:fieldsID="cd614b0861d4b98cecd1385b9bfb44ac" ns2:_="" ns3:_="">
    <xsd:import namespace="b0ee5541-362b-433b-bee6-2f42267ae604"/>
    <xsd:import namespace="cfa30666-c7ba-42d6-869c-f5002c854295"/>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ee5541-362b-433b-bee6-2f42267ae6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a30666-c7ba-42d6-869c-f5002c85429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66D30B-B85C-4B72-BFF9-E3DE271A8DE5}"/>
</file>

<file path=customXml/itemProps2.xml><?xml version="1.0" encoding="utf-8"?>
<ds:datastoreItem xmlns:ds="http://schemas.openxmlformats.org/officeDocument/2006/customXml" ds:itemID="{074727DE-B340-4DAE-A4CA-73227FB24381}"/>
</file>

<file path=customXml/itemProps3.xml><?xml version="1.0" encoding="utf-8"?>
<ds:datastoreItem xmlns:ds="http://schemas.openxmlformats.org/officeDocument/2006/customXml" ds:itemID="{F5599EFA-3A9E-436E-B646-CEB35E66F9D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 Haast</dc:creator>
  <cp:lastModifiedBy>Koen Haast</cp:lastModifiedBy>
  <dcterms:created xsi:type="dcterms:W3CDTF">2022-09-15T09:05:59Z</dcterms:created>
  <dcterms:modified xsi:type="dcterms:W3CDTF">2022-09-15T09:12:17Z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0x01010036B20CDD30B2724FB43A11399E7EA368</vt:lpwstr>
  </property>
</Properties>
</file>